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955" windowHeight="7995"/>
  </bookViews>
  <sheets>
    <sheet name="Warranty" sheetId="1" r:id="rId1"/>
    <sheet name="Sheet2" sheetId="2" r:id="rId2"/>
    <sheet name="Sheet3" sheetId="3" r:id="rId3"/>
  </sheets>
  <calcPr calcId="145621"/>
  <customWorkbookViews>
    <customWorkbookView name="Oswaldo Alverez Tech Account - Personal View" guid="{3E2A0E51-5B0C-4F7D-B630-DE4DA857D2CA}" mergeInterval="0" personalView="1" maximized="1" windowWidth="1920" windowHeight="992" activeSheetId="1"/>
    <customWorkbookView name="BSS-T-RLHEWETT - Personal View" guid="{8CD9F7DB-0E06-4CDA-98CD-35EC552F8B06}" mergeInterval="0" personalView="1" maximized="1" windowWidth="1348" windowHeight="531" activeSheetId="1" showComments="commIndAndComment"/>
  </customWorkbookViews>
</workbook>
</file>

<file path=xl/calcChain.xml><?xml version="1.0" encoding="utf-8"?>
<calcChain xmlns="http://schemas.openxmlformats.org/spreadsheetml/2006/main">
  <c r="L2" i="1" l="1"/>
  <c r="K2" i="1"/>
</calcChain>
</file>

<file path=xl/sharedStrings.xml><?xml version="1.0" encoding="utf-8"?>
<sst xmlns="http://schemas.openxmlformats.org/spreadsheetml/2006/main" count="175" uniqueCount="70">
  <si>
    <t>Serial</t>
  </si>
  <si>
    <t>Device Type</t>
  </si>
  <si>
    <t>Ticket</t>
  </si>
  <si>
    <t>Lenovo Case</t>
  </si>
  <si>
    <t>Status</t>
  </si>
  <si>
    <t>Repaired</t>
  </si>
  <si>
    <t>Date Rec'd</t>
  </si>
  <si>
    <t>Cost Savings</t>
  </si>
  <si>
    <t>Notes</t>
  </si>
  <si>
    <t>Tech</t>
  </si>
  <si>
    <t>Est. Saving for 2015:</t>
  </si>
  <si>
    <t>Actual Savings for 2015:</t>
  </si>
  <si>
    <t>R903ADVZ</t>
  </si>
  <si>
    <t>X230 Laptop</t>
  </si>
  <si>
    <t>NO TICKET LISTED</t>
  </si>
  <si>
    <t>CN99PSQ</t>
  </si>
  <si>
    <t>Yes</t>
  </si>
  <si>
    <t>JULY 23/2015</t>
  </si>
  <si>
    <t>OJA</t>
  </si>
  <si>
    <t>R901AB7M</t>
  </si>
  <si>
    <t>no ticket</t>
  </si>
  <si>
    <t>CQKTCTB</t>
  </si>
  <si>
    <t>R9RFK9W</t>
  </si>
  <si>
    <t>NO TICKET</t>
  </si>
  <si>
    <t>CQKTGZT</t>
  </si>
  <si>
    <t>R9RFK9N</t>
  </si>
  <si>
    <t>CQKSBDV</t>
  </si>
  <si>
    <t>R9TBZ8T</t>
  </si>
  <si>
    <t>CQKSBWB</t>
  </si>
  <si>
    <t>R901AB7L</t>
  </si>
  <si>
    <t>L540 Laptop</t>
  </si>
  <si>
    <t>CQKTBBQ</t>
  </si>
  <si>
    <t>PK29T9P</t>
  </si>
  <si>
    <t>CQKSZ89</t>
  </si>
  <si>
    <t>PK0DP5W</t>
  </si>
  <si>
    <t>CN998JK</t>
  </si>
  <si>
    <t>No Fix</t>
  </si>
  <si>
    <t>No</t>
  </si>
  <si>
    <t>RETURNED WITH NO ISSUES ACCORDING TO LENOVO</t>
  </si>
  <si>
    <t>PK28VPA</t>
  </si>
  <si>
    <t>CQKSTPC</t>
  </si>
  <si>
    <t>PK28VPL</t>
  </si>
  <si>
    <t>CQKSTNT</t>
  </si>
  <si>
    <t>R9ZRVC4</t>
  </si>
  <si>
    <t>CQKSDVR</t>
  </si>
  <si>
    <t>PK29T86</t>
  </si>
  <si>
    <t>CQKSCF9</t>
  </si>
  <si>
    <t>PK1CHLH</t>
  </si>
  <si>
    <t>CQKSC8T</t>
  </si>
  <si>
    <t>PK1TE5T</t>
  </si>
  <si>
    <t>CQKSFK9</t>
  </si>
  <si>
    <t>PK1CHFZ</t>
  </si>
  <si>
    <t>CQKSFL9</t>
  </si>
  <si>
    <t>PK0DP5H</t>
  </si>
  <si>
    <t>CQKSDVB</t>
  </si>
  <si>
    <t>R903030B</t>
  </si>
  <si>
    <t>CQKM9RY</t>
  </si>
  <si>
    <t>R9017V9T</t>
  </si>
  <si>
    <t>CN8RFRH</t>
  </si>
  <si>
    <t>R9ZYGAV</t>
  </si>
  <si>
    <t>CQKFMY8</t>
  </si>
  <si>
    <t>R9ZYG5A</t>
  </si>
  <si>
    <t>CN8J9BN</t>
  </si>
  <si>
    <t>R90G22ZT</t>
  </si>
  <si>
    <t>L440 Desktop</t>
  </si>
  <si>
    <t>CN8GJ8B</t>
  </si>
  <si>
    <t>PK1CHGZ</t>
  </si>
  <si>
    <t>CQHQVVW</t>
  </si>
  <si>
    <t>R90HT3WH</t>
  </si>
  <si>
    <t>CQHQ8YR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</si>
</sst>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5" fontId="0" fillId="0" borderId="0" xfId="0" applyNumberFormat="1"/>
    <xf numFmtId="14" fontId="0" fillId="0" borderId="0" xfId="0" applyNumberFormat="1"/>
    <xf numFmtId="0" fontId="1" fillId="0" borderId="7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0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0" xfId="1" applyNumberFormat="1" applyBorder="1" applyAlignment="1" applyProtection="1">
      <alignment horizontal="center" vertical="center"/>
      <protection locked="0"/>
    </xf>
    <xf numFmtId="0" fontId="1" fillId="0" borderId="5" xfId="1" applyNumberFormat="1" applyBorder="1" applyAlignment="1" applyProtection="1">
      <alignment horizontal="center" vertical="center"/>
      <protection locked="0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5" Type="http://schemas.openxmlformats.org/officeDocument/2006/relationships/revisionLog" Target="revisionLog2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037DA6C-6F00-4E5E-BF89-7978B656C18A}" diskRevisions="1" revisionId="219" version="25">
  <header guid="{D037DA6C-6F00-4E5E-BF89-7978B656C18A}" dateTime="2016-02-08T13:38:38" maxSheetId="4" userName="Oswaldo Alverez Tech Account" r:id="rId25" minRId="211" maxRId="219">
    <sheetIdMap count="3">
      <sheetId val="1"/>
      <sheetId val="2"/>
      <sheetId val="3"/>
    </sheetIdMap>
  </header>
</header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nc r="A25" t="inlineStr">
      <is>
        <t>R90HT3WH</t>
      </is>
    </nc>
  </rcc>
  <rcc rId="212" sId="1">
    <nc r="B25" t="inlineStr">
      <is>
        <t>L440 Desktop</t>
      </is>
    </nc>
  </rcc>
  <rcc rId="213" sId="1">
    <nc r="C25" t="inlineStr">
      <is>
        <t>NO TICKET</t>
      </is>
    </nc>
  </rcc>
  <rcc rId="214" sId="1">
    <nc r="D25" t="inlineStr">
      <is>
        <t>CQHQ8YR</t>
      </is>
    </nc>
  </rcc>
  <rcc rId="215" sId="1">
    <nc r="E25" t="inlineStr">
      <is>
        <t>No Fix</t>
      </is>
    </nc>
  </rcc>
  <rcc rId="216" sId="1">
    <nc r="F25" t="inlineStr">
      <is>
        <t>No</t>
      </is>
    </nc>
  </rcc>
  <rcc rId="217" sId="1">
    <nc r="H25">
      <v>1000</v>
    </nc>
  </rcc>
  <rcc rId="218" sId="1" odxf="1" dxf="1" numFmtId="20">
    <nc r="I25">
      <v>42366</v>
    </nc>
    <odxf>
      <numFmt numFmtId="0" formatCode="General"/>
    </odxf>
    <ndxf>
      <numFmt numFmtId="20" formatCode="d\-mmm\-yy"/>
    </ndxf>
  </rcc>
  <rcc rId="219" sId="1">
    <nc r="J25" t="inlineStr">
      <is>
        <t>OJA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J25" sqref="J25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6.42578125" bestFit="1" customWidth="1"/>
    <col min="4" max="4" width="16.28515625" bestFit="1" customWidth="1"/>
    <col min="5" max="5" width="18.140625" bestFit="1" customWidth="1"/>
    <col min="6" max="6" width="12" bestFit="1" customWidth="1"/>
    <col min="7" max="7" width="14.28515625" bestFit="1" customWidth="1"/>
    <col min="8" max="8" width="16.140625" bestFit="1" customWidth="1"/>
    <col min="9" max="9" width="19.5703125" customWidth="1"/>
    <col min="10" max="10" width="9.7109375" customWidth="1"/>
    <col min="11" max="11" width="17" bestFit="1" customWidth="1"/>
    <col min="12" max="12" width="20.28515625" bestFit="1" customWidth="1"/>
  </cols>
  <sheetData>
    <row r="1" spans="1:12" ht="20.25" customHeight="1" thickBot="1" x14ac:dyDescent="0.3">
      <c r="A1" s="9" t="s">
        <v>0</v>
      </c>
      <c r="B1" s="1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1" t="s">
        <v>7</v>
      </c>
      <c r="I1" s="9" t="s">
        <v>8</v>
      </c>
      <c r="J1" s="7" t="s">
        <v>9</v>
      </c>
      <c r="K1" s="3" t="s">
        <v>10</v>
      </c>
      <c r="L1" s="2" t="s">
        <v>11</v>
      </c>
    </row>
    <row r="2" spans="1:12" ht="15.75" customHeight="1" thickBot="1" x14ac:dyDescent="0.3">
      <c r="A2" s="10"/>
      <c r="B2" s="12"/>
      <c r="C2" s="10"/>
      <c r="D2" s="10"/>
      <c r="E2" s="10"/>
      <c r="F2" s="10"/>
      <c r="G2" s="10"/>
      <c r="H2" s="12"/>
      <c r="I2" s="10"/>
      <c r="J2" s="8"/>
      <c r="K2" s="4">
        <f>SUM(H:H)</f>
        <v>23156</v>
      </c>
      <c r="L2" s="1">
        <f>SUMIF(F:F, "Yes",H:H )</f>
        <v>19156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5</v>
      </c>
      <c r="F3" t="s">
        <v>16</v>
      </c>
      <c r="H3">
        <v>1000</v>
      </c>
      <c r="I3" t="s">
        <v>17</v>
      </c>
      <c r="J3" t="s">
        <v>18</v>
      </c>
    </row>
    <row r="4" spans="1:12" x14ac:dyDescent="0.25">
      <c r="A4" t="s">
        <v>19</v>
      </c>
      <c r="B4" t="s">
        <v>30</v>
      </c>
      <c r="C4" t="s">
        <v>20</v>
      </c>
      <c r="D4" t="s">
        <v>21</v>
      </c>
      <c r="E4" t="s">
        <v>5</v>
      </c>
      <c r="F4" t="s">
        <v>16</v>
      </c>
      <c r="G4" s="6">
        <v>42408</v>
      </c>
      <c r="H4">
        <v>1000</v>
      </c>
      <c r="I4" s="5">
        <v>42271</v>
      </c>
      <c r="J4" t="s">
        <v>18</v>
      </c>
    </row>
    <row r="5" spans="1:12" x14ac:dyDescent="0.25">
      <c r="A5" t="s">
        <v>22</v>
      </c>
      <c r="B5" t="s">
        <v>13</v>
      </c>
      <c r="C5" t="s">
        <v>23</v>
      </c>
      <c r="D5" t="s">
        <v>24</v>
      </c>
      <c r="E5" t="s">
        <v>5</v>
      </c>
      <c r="F5" t="s">
        <v>16</v>
      </c>
      <c r="H5">
        <v>1000</v>
      </c>
      <c r="I5" s="5">
        <v>42213</v>
      </c>
      <c r="J5" t="s">
        <v>18</v>
      </c>
    </row>
    <row r="6" spans="1:12" x14ac:dyDescent="0.25">
      <c r="A6" t="s">
        <v>25</v>
      </c>
      <c r="B6" t="s">
        <v>13</v>
      </c>
      <c r="C6" t="s">
        <v>23</v>
      </c>
      <c r="D6" t="s">
        <v>26</v>
      </c>
      <c r="E6" t="s">
        <v>5</v>
      </c>
      <c r="F6" t="s">
        <v>16</v>
      </c>
      <c r="H6">
        <v>1000</v>
      </c>
      <c r="I6" s="5">
        <v>42215</v>
      </c>
      <c r="J6" t="s">
        <v>18</v>
      </c>
    </row>
    <row r="7" spans="1:12" x14ac:dyDescent="0.25">
      <c r="A7" t="s">
        <v>27</v>
      </c>
      <c r="B7" t="s">
        <v>13</v>
      </c>
      <c r="C7" t="s">
        <v>23</v>
      </c>
      <c r="D7" t="s">
        <v>28</v>
      </c>
      <c r="E7" t="s">
        <v>5</v>
      </c>
      <c r="F7" t="s">
        <v>16</v>
      </c>
      <c r="H7">
        <v>1000</v>
      </c>
      <c r="I7" s="5">
        <v>42215</v>
      </c>
      <c r="J7" t="s">
        <v>18</v>
      </c>
    </row>
    <row r="8" spans="1:12" x14ac:dyDescent="0.25">
      <c r="A8" t="s">
        <v>29</v>
      </c>
      <c r="B8" t="s">
        <v>30</v>
      </c>
      <c r="C8" t="s">
        <v>23</v>
      </c>
      <c r="D8" t="s">
        <v>31</v>
      </c>
      <c r="E8" t="s">
        <v>5</v>
      </c>
      <c r="F8" t="s">
        <v>16</v>
      </c>
      <c r="H8">
        <v>1052</v>
      </c>
      <c r="I8" s="5">
        <v>42213</v>
      </c>
      <c r="J8" t="s">
        <v>18</v>
      </c>
    </row>
    <row r="9" spans="1:12" x14ac:dyDescent="0.25">
      <c r="A9" t="s">
        <v>32</v>
      </c>
      <c r="B9" t="s">
        <v>13</v>
      </c>
      <c r="C9" t="s">
        <v>23</v>
      </c>
      <c r="D9" t="s">
        <v>33</v>
      </c>
      <c r="E9" t="s">
        <v>5</v>
      </c>
      <c r="F9" t="s">
        <v>16</v>
      </c>
      <c r="H9">
        <v>1000</v>
      </c>
      <c r="I9" s="5">
        <v>42219</v>
      </c>
      <c r="J9" t="s">
        <v>18</v>
      </c>
    </row>
    <row r="10" spans="1:12" x14ac:dyDescent="0.25">
      <c r="A10" t="s">
        <v>34</v>
      </c>
      <c r="B10" t="s">
        <v>13</v>
      </c>
      <c r="C10" t="s">
        <v>23</v>
      </c>
      <c r="D10" t="s">
        <v>35</v>
      </c>
      <c r="E10" t="s">
        <v>36</v>
      </c>
      <c r="F10" t="s">
        <v>37</v>
      </c>
      <c r="H10">
        <v>1000</v>
      </c>
      <c r="I10" t="s">
        <v>38</v>
      </c>
      <c r="J10" t="s">
        <v>18</v>
      </c>
    </row>
    <row r="11" spans="1:12" x14ac:dyDescent="0.25">
      <c r="A11" t="s">
        <v>39</v>
      </c>
      <c r="B11" t="s">
        <v>13</v>
      </c>
      <c r="C11" t="s">
        <v>23</v>
      </c>
      <c r="D11" t="s">
        <v>40</v>
      </c>
      <c r="E11" t="s">
        <v>5</v>
      </c>
      <c r="F11" t="s">
        <v>16</v>
      </c>
      <c r="H11">
        <v>1000</v>
      </c>
      <c r="I11" s="5">
        <v>42219</v>
      </c>
      <c r="J11" t="s">
        <v>18</v>
      </c>
    </row>
    <row r="12" spans="1:12" x14ac:dyDescent="0.25">
      <c r="A12" t="s">
        <v>41</v>
      </c>
      <c r="B12" t="s">
        <v>13</v>
      </c>
      <c r="C12" t="s">
        <v>23</v>
      </c>
      <c r="D12" t="s">
        <v>42</v>
      </c>
      <c r="E12" t="s">
        <v>5</v>
      </c>
      <c r="F12" t="s">
        <v>16</v>
      </c>
      <c r="H12">
        <v>1000</v>
      </c>
      <c r="I12" s="5">
        <v>42219</v>
      </c>
      <c r="J12" t="s">
        <v>18</v>
      </c>
    </row>
    <row r="13" spans="1:12" x14ac:dyDescent="0.25">
      <c r="A13" t="s">
        <v>43</v>
      </c>
      <c r="B13" t="s">
        <v>13</v>
      </c>
      <c r="C13" t="s">
        <v>23</v>
      </c>
      <c r="D13" t="s">
        <v>44</v>
      </c>
      <c r="E13" t="s">
        <v>5</v>
      </c>
      <c r="F13" t="s">
        <v>16</v>
      </c>
      <c r="H13">
        <v>1000</v>
      </c>
      <c r="I13" s="5">
        <v>42220</v>
      </c>
      <c r="J13" t="s">
        <v>18</v>
      </c>
    </row>
    <row r="14" spans="1:12" x14ac:dyDescent="0.25">
      <c r="A14" t="s">
        <v>45</v>
      </c>
      <c r="B14" t="s">
        <v>13</v>
      </c>
      <c r="C14" t="s">
        <v>23</v>
      </c>
      <c r="D14" t="s">
        <v>46</v>
      </c>
      <c r="E14" t="s">
        <v>5</v>
      </c>
      <c r="F14" t="s">
        <v>16</v>
      </c>
      <c r="G14" s="6">
        <v>42408</v>
      </c>
      <c r="H14">
        <v>1000</v>
      </c>
      <c r="I14" s="5">
        <v>42220</v>
      </c>
      <c r="J14" t="s">
        <v>18</v>
      </c>
    </row>
    <row r="15" spans="1:12" x14ac:dyDescent="0.25">
      <c r="A15" t="s">
        <v>47</v>
      </c>
      <c r="B15" t="s">
        <v>13</v>
      </c>
      <c r="C15" t="s">
        <v>23</v>
      </c>
      <c r="D15" t="s">
        <v>48</v>
      </c>
      <c r="E15" t="s">
        <v>5</v>
      </c>
      <c r="F15" t="s">
        <v>16</v>
      </c>
      <c r="G15" s="6">
        <v>42408</v>
      </c>
      <c r="H15">
        <v>1000</v>
      </c>
      <c r="I15" s="5">
        <v>42221</v>
      </c>
      <c r="J15" t="s">
        <v>18</v>
      </c>
    </row>
    <row r="16" spans="1:12" x14ac:dyDescent="0.25">
      <c r="A16" t="s">
        <v>49</v>
      </c>
      <c r="B16" t="s">
        <v>13</v>
      </c>
      <c r="C16" t="s">
        <v>23</v>
      </c>
      <c r="D16" t="s">
        <v>50</v>
      </c>
      <c r="E16" t="s">
        <v>5</v>
      </c>
      <c r="F16" t="s">
        <v>16</v>
      </c>
      <c r="G16" s="6">
        <v>42408</v>
      </c>
      <c r="H16">
        <v>1000</v>
      </c>
      <c r="I16" s="5">
        <v>42220</v>
      </c>
      <c r="J16" t="s">
        <v>18</v>
      </c>
    </row>
    <row r="17" spans="1:10" x14ac:dyDescent="0.25">
      <c r="A17" t="s">
        <v>51</v>
      </c>
      <c r="B17" t="s">
        <v>13</v>
      </c>
      <c r="C17" t="s">
        <v>23</v>
      </c>
      <c r="D17" t="s">
        <v>52</v>
      </c>
      <c r="E17" t="s">
        <v>5</v>
      </c>
      <c r="F17" t="s">
        <v>16</v>
      </c>
      <c r="G17" s="6">
        <v>42408</v>
      </c>
      <c r="H17">
        <v>1000</v>
      </c>
      <c r="I17" s="5">
        <v>42221</v>
      </c>
      <c r="J17" t="s">
        <v>18</v>
      </c>
    </row>
    <row r="18" spans="1:10" x14ac:dyDescent="0.25">
      <c r="A18" t="s">
        <v>53</v>
      </c>
      <c r="B18" t="s">
        <v>13</v>
      </c>
      <c r="C18" t="s">
        <v>23</v>
      </c>
      <c r="D18" t="s">
        <v>54</v>
      </c>
      <c r="E18" t="s">
        <v>5</v>
      </c>
      <c r="F18" t="s">
        <v>16</v>
      </c>
      <c r="G18" s="6">
        <v>42408</v>
      </c>
      <c r="H18">
        <v>1000</v>
      </c>
      <c r="I18" s="5">
        <v>42226</v>
      </c>
      <c r="J18" t="s">
        <v>18</v>
      </c>
    </row>
    <row r="19" spans="1:10" x14ac:dyDescent="0.25">
      <c r="A19" t="s">
        <v>55</v>
      </c>
      <c r="B19" t="s">
        <v>30</v>
      </c>
      <c r="C19" t="s">
        <v>20</v>
      </c>
      <c r="D19" t="s">
        <v>56</v>
      </c>
      <c r="E19" t="s">
        <v>5</v>
      </c>
      <c r="F19" t="s">
        <v>16</v>
      </c>
      <c r="G19" s="6">
        <v>42408</v>
      </c>
      <c r="H19">
        <v>1052</v>
      </c>
      <c r="I19" s="5">
        <v>42234</v>
      </c>
      <c r="J19" t="s">
        <v>18</v>
      </c>
    </row>
    <row r="20" spans="1:10" x14ac:dyDescent="0.25">
      <c r="A20" t="s">
        <v>57</v>
      </c>
      <c r="B20" t="s">
        <v>30</v>
      </c>
      <c r="C20" t="s">
        <v>23</v>
      </c>
      <c r="D20" t="s">
        <v>58</v>
      </c>
      <c r="E20" t="s">
        <v>5</v>
      </c>
      <c r="F20" t="s">
        <v>16</v>
      </c>
      <c r="G20" s="6">
        <v>42408</v>
      </c>
      <c r="H20">
        <v>1052</v>
      </c>
      <c r="I20" s="5">
        <v>42247</v>
      </c>
      <c r="J20" t="s">
        <v>18</v>
      </c>
    </row>
    <row r="21" spans="1:10" x14ac:dyDescent="0.25">
      <c r="A21" t="s">
        <v>59</v>
      </c>
      <c r="B21" t="s">
        <v>13</v>
      </c>
      <c r="C21" t="s">
        <v>23</v>
      </c>
      <c r="D21" t="s">
        <v>60</v>
      </c>
      <c r="E21" t="s">
        <v>36</v>
      </c>
      <c r="F21" t="s">
        <v>37</v>
      </c>
      <c r="H21">
        <v>1000</v>
      </c>
      <c r="I21" s="5">
        <v>42224</v>
      </c>
      <c r="J21" t="s">
        <v>18</v>
      </c>
    </row>
    <row r="22" spans="1:10" x14ac:dyDescent="0.25">
      <c r="A22" t="s">
        <v>61</v>
      </c>
      <c r="B22" t="s">
        <v>13</v>
      </c>
      <c r="C22" t="s">
        <v>23</v>
      </c>
      <c r="D22" t="s">
        <v>62</v>
      </c>
      <c r="E22" t="s">
        <v>36</v>
      </c>
      <c r="F22" t="s">
        <v>37</v>
      </c>
      <c r="H22">
        <v>1000</v>
      </c>
      <c r="I22" s="5">
        <v>42280</v>
      </c>
      <c r="J22" t="s">
        <v>18</v>
      </c>
    </row>
    <row r="23" spans="1:10" x14ac:dyDescent="0.25">
      <c r="A23" t="s">
        <v>63</v>
      </c>
      <c r="B23" t="s">
        <v>64</v>
      </c>
      <c r="C23" t="s">
        <v>20</v>
      </c>
      <c r="D23" t="s">
        <v>65</v>
      </c>
      <c r="E23" t="s">
        <v>5</v>
      </c>
      <c r="F23" t="s">
        <v>16</v>
      </c>
      <c r="G23" s="6">
        <v>42408</v>
      </c>
      <c r="H23">
        <v>1000</v>
      </c>
      <c r="I23" s="5">
        <v>42291</v>
      </c>
      <c r="J23" t="s">
        <v>18</v>
      </c>
    </row>
    <row r="24" spans="1:10" x14ac:dyDescent="0.25">
      <c r="A24" t="s">
        <v>66</v>
      </c>
      <c r="B24" t="s">
        <v>13</v>
      </c>
      <c r="C24" t="s">
        <v>23</v>
      </c>
      <c r="D24" t="s">
        <v>67</v>
      </c>
      <c r="E24" t="s">
        <v>5</v>
      </c>
      <c r="F24" t="s">
        <v>16</v>
      </c>
      <c r="G24" s="6">
        <v>42408</v>
      </c>
      <c r="H24">
        <v>1000</v>
      </c>
      <c r="I24" s="5">
        <v>42352</v>
      </c>
      <c r="J24" t="s">
        <v>18</v>
      </c>
    </row>
    <row r="25" spans="1:10" x14ac:dyDescent="0.25">
      <c r="A25" t="s">
        <v>68</v>
      </c>
      <c r="B25" t="s">
        <v>64</v>
      </c>
      <c r="C25" t="s">
        <v>23</v>
      </c>
      <c r="D25" t="s">
        <v>69</v>
      </c>
      <c r="E25" t="s">
        <v>36</v>
      </c>
      <c r="F25" t="s">
        <v>37</v>
      </c>
      <c r="H25">
        <v>1000</v>
      </c>
      <c r="I25" s="5">
        <v>42366</v>
      </c>
      <c r="J25" t="s">
        <v>18</v>
      </c>
    </row>
  </sheetData>
  <customSheetViews>
    <customSheetView guid="{3E2A0E51-5B0C-4F7D-B630-DE4DA857D2CA}">
      <selection activeCell="J3" sqref="J3"/>
      <pageMargins left="0.7" right="0.7" top="0.75" bottom="0.75" header="0.3" footer="0.3"/>
    </customSheetView>
    <customSheetView guid="{8CD9F7DB-0E06-4CDA-98CD-35EC552F8B06}">
      <selection activeCell="A3" sqref="A3"/>
      <pageMargins left="0.7" right="0.7" top="0.75" bottom="0.75" header="0.3" footer="0.3"/>
    </customSheetView>
  </customSheetViews>
  <mergeCells count="10">
    <mergeCell ref="J1:J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E2A0E51-5B0C-4F7D-B630-DE4DA857D2CA}">
      <pageMargins left="0.7" right="0.7" top="0.75" bottom="0.75" header="0.3" footer="0.3"/>
    </customSheetView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E2A0E51-5B0C-4F7D-B630-DE4DA857D2CA}">
      <pageMargins left="0.7" right="0.7" top="0.75" bottom="0.75" header="0.3" footer="0.3"/>
    </customSheetView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Warranty</vt:lpstr>
      <vt:lpstr>Sheet2</vt:lpstr>
      <vt:lpstr>Sheet3</vt:lpstr>
    </vt:vector>
  </TitlesOfParts>
  <Company>Bon Secours Health System,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BSS-T-RLHEWETT</dc:creator>
  <cp:lastModifiedBy>Oswaldo Alverez Tech Account</cp:lastModifiedBy>
  <dcterms:created xsi:type="dcterms:W3CDTF">2015-11-19T14:13:05Z</dcterms:created>
  <dcterms:modified xsi:type="dcterms:W3CDTF">2016-02-08T18:38:38Z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